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(0_0)\OneDrive\МАРЛОГ-КАДУЦЕЙ\ЗВІТИ\Фінансовий звіт 2025\"/>
    </mc:Choice>
  </mc:AlternateContent>
  <bookViews>
    <workbookView xWindow="0" yWindow="0" windowWidth="28800" windowHeight="11655"/>
  </bookViews>
  <sheets>
    <sheet name="Лист1" sheetId="1" r:id="rId1"/>
  </sheet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5" i="1" l="1"/>
  <c r="E25" i="1"/>
  <c r="G25" i="1" s="1"/>
  <c r="G24" i="1"/>
  <c r="F23" i="1"/>
  <c r="E23" i="1"/>
  <c r="D23" i="1"/>
  <c r="E19" i="1"/>
  <c r="F19" i="1" s="1"/>
  <c r="F18" i="1"/>
  <c r="G18" i="1" s="1"/>
  <c r="G17" i="1"/>
  <c r="E16" i="1"/>
  <c r="D16" i="1"/>
  <c r="D15" i="1"/>
  <c r="G23" i="1" l="1"/>
  <c r="G15" i="1"/>
  <c r="G19" i="1"/>
  <c r="G16" i="1" s="1"/>
  <c r="F16" i="1"/>
  <c r="F33" i="1" s="1"/>
  <c r="F34" i="1" l="1"/>
  <c r="E32" i="1"/>
</calcChain>
</file>

<file path=xl/sharedStrings.xml><?xml version="1.0" encoding="utf-8"?>
<sst xmlns="http://schemas.openxmlformats.org/spreadsheetml/2006/main" count="23" uniqueCount="23">
  <si>
    <t>Фінансовий звіт про надходження та витрати грошових коштів станом на 31.12.2025 року, та за рік, що скінчився на цю дату</t>
  </si>
  <si>
    <t xml:space="preserve">            ГО "Українська античність" (надалі ГО) забезпечує виконання вимог ст.17 Закону України "Про благодійну діяльність та благодійні організації" в частині складання та подання фінансової звітності.</t>
  </si>
  <si>
    <t xml:space="preserve">            Згідно вимог Статуту ГО один раз на рік оприлюднює фінансовий звіт* про джерела залучення коштів для здійснення діяльності та напрямки їх використання.</t>
  </si>
  <si>
    <t xml:space="preserve">            Фінансовий звіт містить інформацію про Донорів, та інформацію, яка не є конфіденційною або комерційною таємницею.</t>
  </si>
  <si>
    <t>уточнення</t>
  </si>
  <si>
    <t xml:space="preserve"> Залишок 01.01.2025 р.</t>
  </si>
  <si>
    <t>Надходження</t>
  </si>
  <si>
    <t>Витрата</t>
  </si>
  <si>
    <t>Залишок 01.01.2026 р.</t>
  </si>
  <si>
    <t>рахунок</t>
  </si>
  <si>
    <t>Залишок на 01.01.2025 р.</t>
  </si>
  <si>
    <t>Надходження коштів за 2025 рік</t>
  </si>
  <si>
    <t>Грантові кошти "Нова Юкрейн", грн.</t>
  </si>
  <si>
    <t>Донати на придбання медицини, грн.</t>
  </si>
  <si>
    <t>Надходження і передача ТМЦ за 2025 рік</t>
  </si>
  <si>
    <t>Гуманітарна допомоги від іноземних донорів, грн.</t>
  </si>
  <si>
    <t>Благодійна  допомоги від українських донорів, грн</t>
  </si>
  <si>
    <t>ДОХОДИ за 2025 рік</t>
  </si>
  <si>
    <t>Витрати за 2025 рік</t>
  </si>
  <si>
    <t xml:space="preserve"> </t>
  </si>
  <si>
    <t xml:space="preserve">            *Фінансовий звіт про надходження та витрати грошових коштів складався на основі касового методу і не призначений для представлення у відповідності до міжнародних стандартів фінансової звітності або Національних Положень (стандартів) бухгалтерського обліку в Україні.</t>
  </si>
  <si>
    <t xml:space="preserve">            Облік надходжень та витрат коштів здійснюється на касовій основі, що являє собою загальну облікову основу, яка відрізняється від Національних положень (стандартів) бухгалтерського обліку України, а саме надходження визнаються тоді, коли кошти безпосередньо отримані, а витрати визначаються при оплаті коштів постачальникам.</t>
  </si>
  <si>
    <t>Голова ГО «УАЗЗ "Марлог-Кадуцей»                                                      Оксана  АРТЕМУК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</si>
</sst>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/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4" fillId="0" borderId="0" xfId="0" applyFont="1" applyAlignment="1">
      <alignment horizontal="center" wrapText="1"/>
    </xf>
    <xf numFmtId="0" fontId="0" fillId="0" borderId="0" xfId="0" applyAlignment="1">
      <alignment wrapText="1"/>
    </xf>
    <xf numFmtId="0" fontId="7" fillId="0" borderId="0" xfId="0" applyFont="1" applyAlignment="1">
      <alignment horizontal="left" wrapText="1"/>
    </xf>
    <xf numFmtId="0" fontId="2" fillId="0" borderId="1" xfId="0" applyFont="1" applyBorder="1" applyAlignment="1">
      <alignment horizontal="center"/>
    </xf>
    <xf numFmtId="0" fontId="0" fillId="0" borderId="2" xfId="0" applyBorder="1"/>
    <xf numFmtId="0" fontId="3" fillId="0" borderId="2" xfId="0" applyFont="1" applyBorder="1"/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wrapText="1"/>
    </xf>
    <xf numFmtId="0" fontId="0" fillId="0" borderId="5" xfId="0" applyBorder="1" applyAlignment="1">
      <alignment wrapText="1"/>
    </xf>
    <xf numFmtId="0" fontId="1" fillId="0" borderId="6" xfId="0" applyFont="1" applyBorder="1" applyAlignment="1">
      <alignment horizontal="center"/>
    </xf>
    <xf numFmtId="0" fontId="1" fillId="0" borderId="5" xfId="0" applyFont="1" applyBorder="1"/>
    <xf numFmtId="0" fontId="3" fillId="0" borderId="5" xfId="0" applyFont="1" applyBorder="1"/>
    <xf numFmtId="4" fontId="1" fillId="2" borderId="5" xfId="0" applyNumberFormat="1" applyFont="1" applyFill="1" applyBorder="1" applyAlignment="1">
      <alignment horizontal="center"/>
    </xf>
    <xf numFmtId="0" fontId="0" fillId="0" borderId="5" xfId="0" applyFont="1" applyBorder="1" applyAlignment="1">
      <alignment horizontal="center"/>
    </xf>
    <xf numFmtId="4" fontId="1" fillId="2" borderId="7" xfId="0" applyNumberFormat="1" applyFont="1" applyFill="1" applyBorder="1" applyAlignment="1">
      <alignment horizontal="center"/>
    </xf>
    <xf numFmtId="0" fontId="0" fillId="0" borderId="4" xfId="0" applyFont="1" applyBorder="1"/>
    <xf numFmtId="0" fontId="0" fillId="0" borderId="5" xfId="0" applyBorder="1"/>
    <xf numFmtId="4" fontId="1" fillId="0" borderId="5" xfId="0" applyNumberFormat="1" applyFont="1" applyBorder="1" applyAlignment="1">
      <alignment horizontal="center"/>
    </xf>
    <xf numFmtId="4" fontId="1" fillId="0" borderId="7" xfId="0" applyNumberFormat="1" applyFont="1" applyBorder="1" applyAlignment="1">
      <alignment horizontal="center"/>
    </xf>
    <xf numFmtId="0" fontId="0" fillId="0" borderId="4" xfId="0" applyBorder="1"/>
    <xf numFmtId="0" fontId="2" fillId="0" borderId="6" xfId="0" applyFont="1" applyBorder="1" applyAlignment="1">
      <alignment horizontal="center"/>
    </xf>
    <xf numFmtId="0" fontId="0" fillId="0" borderId="5" xfId="0" applyBorder="1" applyAlignment="1">
      <alignment horizontal="right"/>
    </xf>
    <xf numFmtId="4" fontId="0" fillId="0" borderId="5" xfId="0" applyNumberFormat="1" applyBorder="1" applyAlignment="1">
      <alignment horizontal="center"/>
    </xf>
    <xf numFmtId="4" fontId="0" fillId="0" borderId="5" xfId="0" applyNumberFormat="1" applyFont="1" applyBorder="1" applyAlignment="1">
      <alignment horizontal="center"/>
    </xf>
    <xf numFmtId="4" fontId="0" fillId="0" borderId="7" xfId="0" applyNumberFormat="1" applyBorder="1" applyAlignment="1">
      <alignment horizontal="center"/>
    </xf>
    <xf numFmtId="0" fontId="0" fillId="0" borderId="5" xfId="0" applyBorder="1" applyAlignment="1">
      <alignment horizontal="right" wrapText="1"/>
    </xf>
    <xf numFmtId="4" fontId="0" fillId="0" borderId="0" xfId="0" applyNumberFormat="1"/>
    <xf numFmtId="4" fontId="2" fillId="0" borderId="5" xfId="0" applyNumberFormat="1" applyFont="1" applyBorder="1" applyAlignment="1">
      <alignment horizontal="center"/>
    </xf>
    <xf numFmtId="3" fontId="0" fillId="0" borderId="4" xfId="0" applyNumberFormat="1" applyBorder="1"/>
    <xf numFmtId="0" fontId="0" fillId="0" borderId="5" xfId="0" applyBorder="1" applyAlignment="1">
      <alignment horizontal="left"/>
    </xf>
    <xf numFmtId="0" fontId="0" fillId="0" borderId="6" xfId="0" applyFont="1" applyBorder="1" applyAlignment="1">
      <alignment horizontal="center"/>
    </xf>
    <xf numFmtId="0" fontId="1" fillId="3" borderId="5" xfId="0" applyFont="1" applyFill="1" applyBorder="1" applyAlignment="1">
      <alignment horizontal="right"/>
    </xf>
    <xf numFmtId="0" fontId="8" fillId="3" borderId="5" xfId="0" applyFont="1" applyFill="1" applyBorder="1"/>
    <xf numFmtId="4" fontId="1" fillId="3" borderId="5" xfId="0" applyNumberFormat="1" applyFont="1" applyFill="1" applyBorder="1" applyAlignment="1">
      <alignment horizontal="center"/>
    </xf>
    <xf numFmtId="4" fontId="1" fillId="3" borderId="7" xfId="0" applyNumberFormat="1" applyFont="1" applyFill="1" applyBorder="1" applyAlignment="1">
      <alignment horizontal="center"/>
    </xf>
    <xf numFmtId="0" fontId="0" fillId="0" borderId="5" xfId="0" applyFont="1" applyBorder="1"/>
    <xf numFmtId="0" fontId="0" fillId="0" borderId="8" xfId="0" applyFont="1" applyBorder="1" applyAlignment="1">
      <alignment horizontal="center"/>
    </xf>
    <xf numFmtId="0" fontId="1" fillId="3" borderId="9" xfId="0" applyFont="1" applyFill="1" applyBorder="1" applyAlignment="1">
      <alignment horizontal="right"/>
    </xf>
    <xf numFmtId="0" fontId="8" fillId="3" borderId="9" xfId="0" applyFont="1" applyFill="1" applyBorder="1"/>
    <xf numFmtId="4" fontId="1" fillId="3" borderId="9" xfId="0" applyNumberFormat="1" applyFont="1" applyFill="1" applyBorder="1" applyAlignment="1">
      <alignment horizontal="center"/>
    </xf>
    <xf numFmtId="4" fontId="1" fillId="3" borderId="10" xfId="0" applyNumberFormat="1" applyFont="1" applyFill="1" applyBorder="1" applyAlignment="1">
      <alignment horizontal="center"/>
    </xf>
    <xf numFmtId="0" fontId="5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6</xdr:col>
      <xdr:colOff>781050</xdr:colOff>
      <xdr:row>7</xdr:row>
      <xdr:rowOff>47625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DAD3AD1C-C5F4-F643-AE37-73DC8A4C9C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6134100" cy="15525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8"/>
  <sheetViews>
    <sheetView tabSelected="1" topLeftCell="A21" workbookViewId="0">
      <selection activeCell="A10" sqref="A10:XFD12"/>
    </sheetView>
  </sheetViews>
  <sheetFormatPr defaultRowHeight="18.75" outlineLevelCol="1" x14ac:dyDescent="0.3"/>
  <cols>
    <col min="1" max="1" width="4.28515625" style="1" customWidth="1"/>
    <col min="2" max="2" width="32.85546875" customWidth="1"/>
    <col min="3" max="3" width="1.42578125" style="2" hidden="1" customWidth="1" outlineLevel="1"/>
    <col min="4" max="4" width="13.5703125" customWidth="1" collapsed="1"/>
    <col min="5" max="5" width="15" customWidth="1"/>
    <col min="6" max="6" width="14.5703125" customWidth="1"/>
    <col min="7" max="7" width="13.5703125" customWidth="1"/>
    <col min="8" max="8" width="8.42578125" hidden="1" customWidth="1"/>
    <col min="9" max="9" width="0" hidden="1" customWidth="1" outlineLevel="1"/>
    <col min="10" max="10" width="13.5703125" customWidth="1" collapsed="1"/>
    <col min="11" max="11" width="15.7109375" customWidth="1"/>
  </cols>
  <sheetData>
    <row r="1" spans="1:9" x14ac:dyDescent="0.3">
      <c r="F1" s="3"/>
      <c r="G1" s="3"/>
      <c r="H1" s="3"/>
    </row>
    <row r="2" spans="1:9" x14ac:dyDescent="0.3">
      <c r="F2" s="3"/>
      <c r="G2" s="3"/>
      <c r="H2" s="3"/>
    </row>
    <row r="3" spans="1:9" x14ac:dyDescent="0.3">
      <c r="F3" s="3"/>
      <c r="G3" s="3"/>
      <c r="H3" s="3"/>
    </row>
    <row r="4" spans="1:9" x14ac:dyDescent="0.3">
      <c r="F4" s="3"/>
      <c r="G4" s="3"/>
      <c r="H4" s="3"/>
    </row>
    <row r="5" spans="1:9" ht="15.75" x14ac:dyDescent="0.25">
      <c r="A5" s="4"/>
      <c r="B5" s="4"/>
      <c r="C5" s="4"/>
      <c r="D5" s="4"/>
      <c r="E5" s="4"/>
      <c r="F5" s="4"/>
      <c r="G5" s="4"/>
      <c r="H5" s="3"/>
    </row>
    <row r="6" spans="1:9" ht="15.75" x14ac:dyDescent="0.25">
      <c r="A6" s="4"/>
      <c r="B6" s="4"/>
      <c r="C6" s="4"/>
      <c r="D6" s="4"/>
      <c r="E6" s="4"/>
      <c r="F6" s="4"/>
      <c r="G6" s="4"/>
      <c r="H6" s="3"/>
    </row>
    <row r="7" spans="1:9" ht="15.75" x14ac:dyDescent="0.25">
      <c r="A7" s="5"/>
      <c r="B7" s="5"/>
      <c r="C7" s="5"/>
      <c r="D7" s="5"/>
      <c r="E7" s="5"/>
      <c r="F7" s="5"/>
      <c r="G7" s="5"/>
      <c r="H7" s="3"/>
    </row>
    <row r="8" spans="1:9" ht="15.75" x14ac:dyDescent="0.25">
      <c r="A8" s="4"/>
      <c r="B8" s="4"/>
      <c r="C8" s="4"/>
      <c r="D8" s="4"/>
      <c r="E8" s="4"/>
      <c r="F8" s="4"/>
      <c r="G8" s="4"/>
      <c r="H8" s="3"/>
    </row>
    <row r="9" spans="1:9" s="8" customFormat="1" x14ac:dyDescent="0.3">
      <c r="A9" s="6" t="s">
        <v>0</v>
      </c>
      <c r="B9" s="6"/>
      <c r="C9" s="6"/>
      <c r="D9" s="6"/>
      <c r="E9" s="6"/>
      <c r="F9" s="6"/>
      <c r="G9" s="6"/>
      <c r="H9" s="7"/>
    </row>
    <row r="10" spans="1:9" s="8" customFormat="1" ht="24.75" customHeight="1" x14ac:dyDescent="0.25">
      <c r="A10" s="9" t="s">
        <v>1</v>
      </c>
      <c r="B10" s="9"/>
      <c r="C10" s="9"/>
      <c r="D10" s="9"/>
      <c r="E10" s="9"/>
      <c r="F10" s="9"/>
      <c r="G10" s="9"/>
      <c r="H10" s="7"/>
    </row>
    <row r="11" spans="1:9" s="8" customFormat="1" ht="24.75" customHeight="1" x14ac:dyDescent="0.25">
      <c r="A11" s="9" t="s">
        <v>2</v>
      </c>
      <c r="B11" s="9"/>
      <c r="C11" s="9"/>
      <c r="D11" s="9"/>
      <c r="E11" s="9"/>
      <c r="F11" s="9"/>
      <c r="G11" s="9"/>
      <c r="H11" s="7"/>
    </row>
    <row r="12" spans="1:9" s="8" customFormat="1" ht="24.75" customHeight="1" x14ac:dyDescent="0.25">
      <c r="A12" s="9" t="s">
        <v>3</v>
      </c>
      <c r="B12" s="9"/>
      <c r="C12" s="9"/>
      <c r="D12" s="9"/>
      <c r="E12" s="9"/>
      <c r="F12" s="9"/>
      <c r="G12" s="9"/>
      <c r="H12" s="7"/>
    </row>
    <row r="13" spans="1:9" ht="19.5" thickBot="1" x14ac:dyDescent="0.35"/>
    <row r="14" spans="1:9" ht="30.75" x14ac:dyDescent="0.3">
      <c r="A14" s="10"/>
      <c r="B14" s="11"/>
      <c r="C14" s="12" t="s">
        <v>4</v>
      </c>
      <c r="D14" s="13" t="s">
        <v>5</v>
      </c>
      <c r="E14" s="13" t="s">
        <v>6</v>
      </c>
      <c r="F14" s="13" t="s">
        <v>7</v>
      </c>
      <c r="G14" s="14" t="s">
        <v>8</v>
      </c>
      <c r="H14" s="15" t="s">
        <v>9</v>
      </c>
      <c r="I14" s="16"/>
    </row>
    <row r="15" spans="1:9" ht="21.75" customHeight="1" x14ac:dyDescent="0.25">
      <c r="A15" s="17">
        <v>1</v>
      </c>
      <c r="B15" s="18" t="s">
        <v>10</v>
      </c>
      <c r="C15" s="19"/>
      <c r="D15" s="20">
        <f>D16+D23</f>
        <v>14731839.559999999</v>
      </c>
      <c r="E15" s="21"/>
      <c r="F15" s="21"/>
      <c r="G15" s="22">
        <f>SUM(G24:G31)</f>
        <v>7945854.8399999999</v>
      </c>
      <c r="H15" s="23"/>
      <c r="I15" s="24"/>
    </row>
    <row r="16" spans="1:9" ht="15" x14ac:dyDescent="0.25">
      <c r="A16" s="17">
        <v>2</v>
      </c>
      <c r="B16" s="18" t="s">
        <v>11</v>
      </c>
      <c r="C16" s="19"/>
      <c r="D16" s="25">
        <f>SUM(D17:D19)</f>
        <v>2656555.5599999996</v>
      </c>
      <c r="E16" s="25">
        <f>SUM(E17:E19)</f>
        <v>7806746.9500000002</v>
      </c>
      <c r="F16" s="25">
        <f>SUM(F17:F19)</f>
        <v>8871961.5800000001</v>
      </c>
      <c r="G16" s="26">
        <f>SUM(G17:G19)</f>
        <v>1591340.9299999997</v>
      </c>
      <c r="H16" s="27">
        <v>484</v>
      </c>
      <c r="I16" s="24"/>
    </row>
    <row r="17" spans="1:10" x14ac:dyDescent="0.3">
      <c r="A17" s="28"/>
      <c r="B17" s="29"/>
      <c r="C17" s="19">
        <v>8182</v>
      </c>
      <c r="D17" s="30">
        <v>0</v>
      </c>
      <c r="E17" s="30"/>
      <c r="F17" s="31"/>
      <c r="G17" s="32">
        <f>D17+E17-F17</f>
        <v>0</v>
      </c>
      <c r="H17" s="27">
        <v>484</v>
      </c>
      <c r="I17" s="24"/>
    </row>
    <row r="18" spans="1:10" x14ac:dyDescent="0.3">
      <c r="A18" s="28"/>
      <c r="B18" s="29" t="s">
        <v>12</v>
      </c>
      <c r="C18" s="19">
        <v>10750</v>
      </c>
      <c r="D18" s="30">
        <v>1095214.6299999999</v>
      </c>
      <c r="E18" s="30">
        <v>5151021.95</v>
      </c>
      <c r="F18" s="31">
        <f>D18+E18</f>
        <v>6246236.5800000001</v>
      </c>
      <c r="G18" s="32">
        <f t="shared" ref="G18:G19" si="0">D18+E18-F18</f>
        <v>0</v>
      </c>
      <c r="H18" s="27">
        <v>484</v>
      </c>
      <c r="I18" s="24"/>
    </row>
    <row r="19" spans="1:10" ht="30.75" x14ac:dyDescent="0.3">
      <c r="A19" s="28"/>
      <c r="B19" s="33" t="s">
        <v>13</v>
      </c>
      <c r="C19" s="19"/>
      <c r="D19" s="30">
        <v>1561340.93</v>
      </c>
      <c r="E19" s="30">
        <f>1522516+1045209+88000</f>
        <v>2655725</v>
      </c>
      <c r="F19" s="30">
        <f>E19-30000</f>
        <v>2625725</v>
      </c>
      <c r="G19" s="32">
        <f t="shared" si="0"/>
        <v>1591340.9299999997</v>
      </c>
      <c r="H19" s="27"/>
      <c r="I19" s="24"/>
      <c r="J19" s="34"/>
    </row>
    <row r="20" spans="1:10" x14ac:dyDescent="0.3">
      <c r="A20" s="28"/>
      <c r="B20" s="33"/>
      <c r="C20" s="19"/>
      <c r="D20" s="30"/>
      <c r="E20" s="30"/>
      <c r="F20" s="30"/>
      <c r="G20" s="32"/>
      <c r="H20" s="27"/>
      <c r="I20" s="24"/>
    </row>
    <row r="21" spans="1:10" x14ac:dyDescent="0.3">
      <c r="A21" s="28"/>
      <c r="B21" s="33"/>
      <c r="C21" s="19"/>
      <c r="D21" s="30"/>
      <c r="E21" s="30"/>
      <c r="F21" s="30"/>
      <c r="G21" s="32"/>
      <c r="H21" s="27"/>
      <c r="I21" s="24"/>
    </row>
    <row r="22" spans="1:10" x14ac:dyDescent="0.3">
      <c r="A22" s="28"/>
      <c r="B22" s="33"/>
      <c r="C22" s="19"/>
      <c r="D22" s="30"/>
      <c r="E22" s="30"/>
      <c r="F22" s="30"/>
      <c r="G22" s="32"/>
      <c r="H22" s="27"/>
      <c r="I22" s="24"/>
    </row>
    <row r="23" spans="1:10" ht="15" x14ac:dyDescent="0.25">
      <c r="A23" s="17">
        <v>3</v>
      </c>
      <c r="B23" s="18" t="s">
        <v>14</v>
      </c>
      <c r="C23" s="19"/>
      <c r="D23" s="25">
        <f>SUM(D24:D25)</f>
        <v>12075284</v>
      </c>
      <c r="E23" s="25">
        <f t="shared" ref="E23:F23" si="1">SUM(E24:E25)</f>
        <v>16857416.260000002</v>
      </c>
      <c r="F23" s="25">
        <f t="shared" si="1"/>
        <v>20986845.420000002</v>
      </c>
      <c r="G23" s="26">
        <f>SUM(G24:G26)</f>
        <v>7945854.8399999999</v>
      </c>
      <c r="H23" s="27"/>
      <c r="I23" s="24"/>
    </row>
    <row r="24" spans="1:10" ht="30.75" x14ac:dyDescent="0.3">
      <c r="A24" s="28"/>
      <c r="B24" s="33" t="s">
        <v>15</v>
      </c>
      <c r="C24" s="19"/>
      <c r="D24" s="30">
        <v>11901201</v>
      </c>
      <c r="E24" s="30">
        <v>15970189</v>
      </c>
      <c r="F24" s="30">
        <v>20360248.16</v>
      </c>
      <c r="G24" s="32">
        <f>D24+E24-F24</f>
        <v>7511141.8399999999</v>
      </c>
      <c r="H24" s="27"/>
      <c r="I24" s="24"/>
    </row>
    <row r="25" spans="1:10" ht="30.75" x14ac:dyDescent="0.3">
      <c r="A25" s="28"/>
      <c r="B25" s="33" t="s">
        <v>16</v>
      </c>
      <c r="C25" s="19"/>
      <c r="D25" s="30">
        <v>174083</v>
      </c>
      <c r="E25" s="30">
        <f>390630+421532.78+75064.48</f>
        <v>887227.26</v>
      </c>
      <c r="F25" s="30">
        <f>421532.78+75064.48+130000</f>
        <v>626597.26</v>
      </c>
      <c r="G25" s="32">
        <f>D25+E25-F25</f>
        <v>434713</v>
      </c>
      <c r="H25" s="27"/>
      <c r="I25" s="24"/>
    </row>
    <row r="26" spans="1:10" x14ac:dyDescent="0.3">
      <c r="A26" s="28"/>
      <c r="B26" s="33"/>
      <c r="C26" s="19"/>
      <c r="D26" s="30"/>
      <c r="E26" s="30"/>
      <c r="F26" s="30"/>
      <c r="G26" s="32"/>
      <c r="H26" s="27"/>
      <c r="I26" s="24"/>
    </row>
    <row r="27" spans="1:10" hidden="1" x14ac:dyDescent="0.3">
      <c r="A27" s="28"/>
      <c r="B27" s="29"/>
      <c r="C27" s="19"/>
      <c r="D27" s="30"/>
      <c r="E27" s="30"/>
      <c r="F27" s="30"/>
      <c r="G27" s="32"/>
      <c r="H27" s="27"/>
      <c r="I27" s="24"/>
    </row>
    <row r="28" spans="1:10" hidden="1" x14ac:dyDescent="0.3">
      <c r="A28" s="17"/>
      <c r="B28" s="18"/>
      <c r="C28" s="19"/>
      <c r="D28" s="35"/>
      <c r="E28" s="30"/>
      <c r="F28" s="25"/>
      <c r="G28" s="32"/>
      <c r="H28" s="36"/>
      <c r="I28" s="24"/>
    </row>
    <row r="29" spans="1:10" hidden="1" x14ac:dyDescent="0.3">
      <c r="A29" s="28"/>
      <c r="B29" s="37"/>
      <c r="C29" s="19"/>
      <c r="D29" s="30"/>
      <c r="E29" s="30"/>
      <c r="F29" s="31"/>
      <c r="G29" s="32"/>
      <c r="H29" s="36"/>
      <c r="I29" s="24"/>
    </row>
    <row r="30" spans="1:10" hidden="1" x14ac:dyDescent="0.3">
      <c r="A30" s="28"/>
      <c r="B30" s="37"/>
      <c r="C30" s="19"/>
      <c r="D30" s="30"/>
      <c r="E30" s="30"/>
      <c r="F30" s="31"/>
      <c r="G30" s="32"/>
      <c r="H30" s="36"/>
      <c r="I30" s="24"/>
    </row>
    <row r="31" spans="1:10" hidden="1" x14ac:dyDescent="0.3">
      <c r="A31" s="28"/>
      <c r="B31" s="37"/>
      <c r="C31" s="19"/>
      <c r="D31" s="30"/>
      <c r="E31" s="30"/>
      <c r="F31" s="31"/>
      <c r="G31" s="32"/>
      <c r="H31" s="36"/>
      <c r="I31" s="24"/>
    </row>
    <row r="32" spans="1:10" ht="19.5" customHeight="1" x14ac:dyDescent="0.25">
      <c r="A32" s="38"/>
      <c r="B32" s="39" t="s">
        <v>17</v>
      </c>
      <c r="C32" s="40"/>
      <c r="D32" s="41"/>
      <c r="E32" s="41">
        <f>F33</f>
        <v>29858807</v>
      </c>
      <c r="F32" s="41"/>
      <c r="G32" s="42"/>
      <c r="H32" s="23"/>
      <c r="I32" s="43"/>
    </row>
    <row r="33" spans="1:10" ht="15.75" thickBot="1" x14ac:dyDescent="0.3">
      <c r="A33" s="44"/>
      <c r="B33" s="45" t="s">
        <v>18</v>
      </c>
      <c r="C33" s="46"/>
      <c r="D33" s="47"/>
      <c r="E33" s="47"/>
      <c r="F33" s="47">
        <f>F23+F16</f>
        <v>29858807</v>
      </c>
      <c r="G33" s="48"/>
      <c r="H33" s="23">
        <v>718</v>
      </c>
      <c r="I33" s="43"/>
      <c r="J33" s="34"/>
    </row>
    <row r="34" spans="1:10" x14ac:dyDescent="0.3">
      <c r="A34" s="1" t="s">
        <v>19</v>
      </c>
      <c r="F34" s="34">
        <f>F33-29858807</f>
        <v>0</v>
      </c>
    </row>
    <row r="35" spans="1:10" ht="39.75" customHeight="1" x14ac:dyDescent="0.25">
      <c r="A35" s="9" t="s">
        <v>20</v>
      </c>
      <c r="B35" s="9"/>
      <c r="C35" s="9"/>
      <c r="D35" s="9"/>
      <c r="E35" s="9"/>
      <c r="F35" s="9"/>
      <c r="G35" s="9"/>
    </row>
    <row r="36" spans="1:10" ht="62.25" customHeight="1" x14ac:dyDescent="0.25">
      <c r="A36" s="9" t="s">
        <v>21</v>
      </c>
      <c r="B36" s="9"/>
      <c r="C36" s="9"/>
      <c r="D36" s="9"/>
      <c r="E36" s="9"/>
      <c r="F36" s="9"/>
      <c r="G36" s="9"/>
    </row>
    <row r="38" spans="1:10" ht="52.5" customHeight="1" x14ac:dyDescent="0.25">
      <c r="A38" s="49" t="s">
        <v>22</v>
      </c>
      <c r="B38" s="49"/>
      <c r="C38" s="49"/>
      <c r="D38" s="49"/>
      <c r="E38" s="49"/>
      <c r="F38" s="49"/>
      <c r="G38" s="49"/>
    </row>
  </sheetData>
  <mergeCells count="11">
    <mergeCell ref="A11:G11"/>
    <mergeCell ref="A12:G12"/>
    <mergeCell ref="A35:G35"/>
    <mergeCell ref="A36:G36"/>
    <mergeCell ref="A38:G38"/>
    <mergeCell ref="A5:G5"/>
    <mergeCell ref="A6:G6"/>
    <mergeCell ref="A7:G7"/>
    <mergeCell ref="A8:G8"/>
    <mergeCell ref="A9:G9"/>
    <mergeCell ref="A10:G10"/>
  </mergeCells>
  <pageMargins left="0.31496062992125984" right="0.11811023622047245" top="0.35433070866141736" bottom="0.15748031496062992" header="0.31496062992125984" footer="0.31496062992125984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(0_0)</dc:creator>
  <cp:lastModifiedBy>(0_0)</cp:lastModifiedBy>
  <cp:lastPrinted>2026-03-22T17:46:41Z</cp:lastPrinted>
  <dcterms:created xsi:type="dcterms:W3CDTF">2026-03-22T17:45:51Z</dcterms:created>
  <dcterms:modified xsi:type="dcterms:W3CDTF">2026-03-22T17:47:03Z</dcterms:modified>
</cp:coreProperties>
</file>